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Приложение № 3 (МБ)" sheetId="1" r:id="rId1"/>
  </sheets>
  <calcPr calcId="125725"/>
</workbook>
</file>

<file path=xl/calcChain.xml><?xml version="1.0" encoding="utf-8"?>
<calcChain xmlns="http://schemas.openxmlformats.org/spreadsheetml/2006/main">
  <c r="F14" i="1"/>
  <c r="G14"/>
  <c r="H14"/>
  <c r="I14"/>
  <c r="J14"/>
  <c r="E14"/>
  <c r="F10"/>
  <c r="G10"/>
  <c r="G9" s="1"/>
  <c r="H10"/>
  <c r="H9" s="1"/>
  <c r="I10"/>
  <c r="I9" s="1"/>
  <c r="J10"/>
  <c r="E10"/>
  <c r="F9"/>
  <c r="J9"/>
  <c r="D15"/>
  <c r="D16"/>
  <c r="D17"/>
  <c r="D11"/>
  <c r="D12"/>
  <c r="D13"/>
  <c r="F34"/>
  <c r="G34"/>
  <c r="H34"/>
  <c r="I34"/>
  <c r="J34"/>
  <c r="E34"/>
  <c r="F29"/>
  <c r="G29"/>
  <c r="H29"/>
  <c r="I29"/>
  <c r="J29"/>
  <c r="E29"/>
  <c r="F24"/>
  <c r="G24"/>
  <c r="H24"/>
  <c r="I24"/>
  <c r="J24"/>
  <c r="E24"/>
  <c r="F22"/>
  <c r="G22"/>
  <c r="H22"/>
  <c r="I22"/>
  <c r="J22"/>
  <c r="E22"/>
  <c r="F19"/>
  <c r="G19"/>
  <c r="G18" s="1"/>
  <c r="H19"/>
  <c r="I19"/>
  <c r="I18" s="1"/>
  <c r="J19"/>
  <c r="E19"/>
  <c r="F18"/>
  <c r="D30"/>
  <c r="D31"/>
  <c r="D32"/>
  <c r="D33"/>
  <c r="D35"/>
  <c r="D36"/>
  <c r="D20"/>
  <c r="D21"/>
  <c r="D23"/>
  <c r="D25"/>
  <c r="D26"/>
  <c r="D27"/>
  <c r="D28"/>
  <c r="F38"/>
  <c r="F37" s="1"/>
  <c r="G38"/>
  <c r="H38"/>
  <c r="I38"/>
  <c r="J38"/>
  <c r="E38"/>
  <c r="G37"/>
  <c r="H37"/>
  <c r="I37"/>
  <c r="J37"/>
  <c r="E37"/>
  <c r="D39"/>
  <c r="D40"/>
  <c r="F42"/>
  <c r="G42"/>
  <c r="G41" s="1"/>
  <c r="H42"/>
  <c r="H41" s="1"/>
  <c r="I42"/>
  <c r="I41" s="1"/>
  <c r="J42"/>
  <c r="J41" s="1"/>
  <c r="F41"/>
  <c r="E42"/>
  <c r="D43"/>
  <c r="D44"/>
  <c r="F46"/>
  <c r="G46"/>
  <c r="G45" s="1"/>
  <c r="H46"/>
  <c r="H45" s="1"/>
  <c r="I46"/>
  <c r="I45" s="1"/>
  <c r="J46"/>
  <c r="J45" s="1"/>
  <c r="F45"/>
  <c r="D47"/>
  <c r="D48"/>
  <c r="E46"/>
  <c r="E45" s="1"/>
  <c r="H18" l="1"/>
  <c r="J18"/>
  <c r="D24"/>
  <c r="D10"/>
  <c r="D14"/>
  <c r="E9"/>
  <c r="D19"/>
  <c r="D22"/>
  <c r="D29"/>
  <c r="D34"/>
  <c r="E18"/>
  <c r="D38"/>
  <c r="D42"/>
  <c r="E41"/>
  <c r="D46"/>
  <c r="G7" l="1"/>
  <c r="I7"/>
  <c r="D45"/>
  <c r="J7"/>
  <c r="D18" l="1"/>
  <c r="D9"/>
  <c r="H7"/>
  <c r="F7"/>
  <c r="D37"/>
  <c r="D41"/>
  <c r="E7" l="1"/>
  <c r="D7" s="1"/>
</calcChain>
</file>

<file path=xl/sharedStrings.xml><?xml version="1.0" encoding="utf-8"?>
<sst xmlns="http://schemas.openxmlformats.org/spreadsheetml/2006/main" count="97" uniqueCount="71">
  <si>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</si>
  <si>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</si>
  <si>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местного бюджета (далее - ГРБС)</t>
  </si>
  <si>
    <t>Расходы местного бюджета по годам реализации муниципальной программы, тыс. руб.</t>
  </si>
  <si>
    <t xml:space="preserve">  2020
</t>
  </si>
  <si>
    <t xml:space="preserve">Основное мероприятие 1. </t>
  </si>
  <si>
    <t xml:space="preserve">Основное мероприятие 2 </t>
  </si>
  <si>
    <t xml:space="preserve">Основное мероприятие 3 </t>
  </si>
  <si>
    <t>«Экономическое развитие и инновационная экономика»</t>
  </si>
  <si>
    <t>Всего</t>
  </si>
  <si>
    <t xml:space="preserve"> 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</si>
  <si>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t>Защита прав потребителей на территории Панинского муниципального района Воронежской области</t>
  </si>
  <si>
    <t>Мероприятие 1</t>
  </si>
  <si>
    <t>Мероприятие 2</t>
  </si>
  <si>
    <t>Мероприятие 3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</si>
  <si>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</t>
  </si>
  <si>
    <t>Формирование благоприятной инвестиционной среды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</si>
  <si>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</si>
  <si>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</si>
  <si>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</si>
  <si>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«Комплексное развитие сельских территорий на период 2020-2025 годов»</t>
  </si>
  <si>
    <t>Улучшение жилищных условий граждан, проживающих на сельских территориях Панинского муниципального района</t>
  </si>
  <si>
    <t xml:space="preserve">Расходы местного бюджета на реализацию муниципальной программы "Экономическое развитие и инновационная экономика" Панинского  муниципального района Воронежской области                               </t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</si>
  <si>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</si>
  <si>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>Развитие сельского хозяйства и регулирования рынков сельскохозяйственной продукции, сырья и продовольствия.</t>
  </si>
  <si>
    <t>Основное мероприятие 1</t>
  </si>
  <si>
    <t>Развитие информационно-консультационной помощи на селе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</si>
  <si>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</si>
  <si>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>Мероприятие №1</t>
  </si>
  <si>
    <t>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</si>
  <si>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Мероприятие №2</t>
  </si>
  <si>
    <t>Эпизоотическое и ветеринарно-санитарное благополучие Панинского муниципального района</t>
  </si>
  <si>
    <t>Основное мероприятие 2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</si>
  <si>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</si>
  <si>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</si>
  <si>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</si>
  <si>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Мероприятие 4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</si>
  <si>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</si>
  <si>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</si>
  <si>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Поддержка доходов сельскохозяйственных товаропроизводителей в области растениеводства;</t>
  </si>
  <si>
    <t xml:space="preserve">Основное мероприятие 4 </t>
  </si>
  <si>
    <t>Развитие подотрасли животноводства, переработки и реализации продукции животноводства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</si>
  <si>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</si>
  <si>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</si>
  <si>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</si>
  <si>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</si>
  <si>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 xml:space="preserve">Основное мероприятие 5 </t>
  </si>
  <si>
    <t>Поддержка малых форм хозяйствования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</si>
  <si>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</si>
  <si>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</si>
  <si>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t>Приложение 2 (к программе)</t>
  </si>
  <si>
    <t xml:space="preserve">Основное мероприятие 2. 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</si>
  <si>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</si>
  <si>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</si>
  <si>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 самозанятых граждан</t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</si>
  <si>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</si>
  <si>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гражданам.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</si>
  <si>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товаров.</t>
  </si>
  <si>
    <t>Предоставление субсидий субъектам малого и среднего предпринимательства и самозанятым  гражданам на компенсацию части затрат, связанных с  уплатой первого взноса (аванса) по договорам лизинга оборудования.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</si>
  <si>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</si>
  <si>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самозанятых граждан.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</si>
  <si>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</si>
  <si>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Муниципальная программа</t>
  </si>
  <si>
    <t>Подпрограмма № 1</t>
  </si>
  <si>
    <t>Подпрограмма №2</t>
  </si>
  <si>
    <t>Подпрограмма №3</t>
  </si>
  <si>
    <t>Подпрограмма №4</t>
  </si>
  <si>
    <t>Подпрограмма №5</t>
  </si>
  <si>
    <t xml:space="preserve">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</si>
  <si>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r>
      <t>Информационное обеспечение населения Панинского муниципального района по вопросам защиты прав потребителей и п</t>
    </r>
    <r>
      <rPr>
        <sz val="11"/>
        <color theme="1"/>
        <rFont val="Times New Roman"/>
        <family val="1"/>
        <charset val="204"/>
      </rPr>
      <t xml:space="preserve">рофилактика правонарушений в сфере защиты прав потребителей </t>
    </r>
  </si>
  <si>
    <t>Приложение № 3 к постановлению администрации Панинского муниципального района Воронежской области от "______"_____________ г.  № ______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</si>
</sst>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1E1E1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</cellStyleXfs>
  <cellXfs count="61">
    <xf numFmtId="0" fontId="0" fillId="0" borderId="0" xfId="0"/>
    <xf numFmtId="2" fontId="11" fillId="0" borderId="7" xfId="0" applyNumberFormat="1" applyFont="1" applyFill="1" applyBorder="1" applyAlignment="1">
      <alignment vertical="top" wrapText="1"/>
    </xf>
    <xf numFmtId="2" fontId="8" fillId="3" borderId="1" xfId="0" applyNumberFormat="1" applyFont="1" applyFill="1" applyBorder="1" applyAlignment="1">
      <alignment vertical="top"/>
    </xf>
    <xf numFmtId="2" fontId="13" fillId="4" borderId="1" xfId="0" applyNumberFormat="1" applyFont="1" applyFill="1" applyBorder="1" applyAlignment="1">
      <alignment vertical="top"/>
    </xf>
    <xf numFmtId="2" fontId="0" fillId="0" borderId="0" xfId="0" applyNumberFormat="1"/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2" fontId="3" fillId="2" borderId="1" xfId="2" applyNumberFormat="1" applyFont="1" applyFill="1" applyBorder="1" applyAlignment="1">
      <alignment horizontal="center" vertical="center"/>
    </xf>
    <xf numFmtId="2" fontId="5" fillId="4" borderId="1" xfId="2" applyNumberFormat="1" applyFont="1" applyFill="1" applyBorder="1" applyAlignment="1">
      <alignment horizontal="center" vertical="top" wrapText="1"/>
    </xf>
    <xf numFmtId="2" fontId="5" fillId="4" borderId="1" xfId="2" applyNumberFormat="1" applyFont="1" applyFill="1" applyBorder="1" applyAlignment="1">
      <alignment vertical="top" wrapText="1"/>
    </xf>
    <xf numFmtId="2" fontId="5" fillId="4" borderId="1" xfId="2" applyNumberFormat="1" applyFont="1" applyFill="1" applyBorder="1" applyAlignment="1">
      <alignment horizontal="right" vertical="top" wrapText="1"/>
    </xf>
    <xf numFmtId="2" fontId="6" fillId="3" borderId="1" xfId="2" applyNumberFormat="1" applyFont="1" applyFill="1" applyBorder="1" applyAlignment="1">
      <alignment horizontal="left" vertical="top" wrapText="1"/>
    </xf>
    <xf numFmtId="2" fontId="10" fillId="3" borderId="1" xfId="2" applyNumberFormat="1" applyFont="1" applyFill="1" applyBorder="1" applyAlignment="1">
      <alignment horizontal="center" vertical="top" wrapText="1"/>
    </xf>
    <xf numFmtId="2" fontId="3" fillId="3" borderId="1" xfId="2" applyNumberFormat="1" applyFont="1" applyFill="1" applyBorder="1" applyAlignment="1">
      <alignment vertical="top" wrapText="1"/>
    </xf>
    <xf numFmtId="2" fontId="3" fillId="3" borderId="1" xfId="2" applyNumberFormat="1" applyFont="1" applyFill="1" applyBorder="1" applyAlignment="1">
      <alignment horizontal="right" vertical="top" wrapText="1"/>
    </xf>
    <xf numFmtId="2" fontId="3" fillId="0" borderId="1" xfId="2" applyNumberFormat="1" applyFont="1" applyBorder="1" applyAlignment="1">
      <alignment horizontal="left" vertical="top" wrapText="1"/>
    </xf>
    <xf numFmtId="2" fontId="10" fillId="0" borderId="1" xfId="2" applyNumberFormat="1" applyFont="1" applyBorder="1" applyAlignment="1">
      <alignment horizontal="left" vertical="top" wrapText="1"/>
    </xf>
    <xf numFmtId="2" fontId="3" fillId="0" borderId="1" xfId="2" applyNumberFormat="1" applyFont="1" applyFill="1" applyBorder="1" applyAlignment="1">
      <alignment vertical="top" wrapText="1"/>
    </xf>
    <xf numFmtId="2" fontId="3" fillId="0" borderId="1" xfId="2" applyNumberFormat="1" applyFont="1" applyFill="1" applyBorder="1" applyAlignment="1">
      <alignment horizontal="right" vertical="top" wrapText="1"/>
    </xf>
    <xf numFmtId="2" fontId="10" fillId="0" borderId="1" xfId="2" applyNumberFormat="1" applyFont="1" applyFill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2" fontId="3" fillId="3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vertical="top" wrapText="1"/>
    </xf>
    <xf numFmtId="2" fontId="0" fillId="0" borderId="1" xfId="0" applyNumberFormat="1" applyBorder="1" applyAlignment="1">
      <alignment vertical="top"/>
    </xf>
    <xf numFmtId="2" fontId="8" fillId="3" borderId="1" xfId="0" applyNumberFormat="1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vertical="top"/>
    </xf>
    <xf numFmtId="2" fontId="8" fillId="3" borderId="1" xfId="0" applyNumberFormat="1" applyFont="1" applyFill="1" applyBorder="1" applyAlignment="1">
      <alignment vertical="top" wrapText="1"/>
    </xf>
    <xf numFmtId="2" fontId="10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vertical="top" wrapText="1"/>
    </xf>
    <xf numFmtId="2" fontId="13" fillId="4" borderId="1" xfId="0" applyNumberFormat="1" applyFont="1" applyFill="1" applyBorder="1" applyAlignment="1">
      <alignment vertical="center" wrapText="1"/>
    </xf>
    <xf numFmtId="2" fontId="13" fillId="3" borderId="1" xfId="0" applyNumberFormat="1" applyFont="1" applyFill="1" applyBorder="1" applyAlignment="1">
      <alignment vertical="top" wrapText="1"/>
    </xf>
    <xf numFmtId="2" fontId="8" fillId="0" borderId="1" xfId="0" applyNumberFormat="1" applyFont="1" applyBorder="1" applyAlignment="1">
      <alignment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top" wrapText="1"/>
    </xf>
    <xf numFmtId="2" fontId="16" fillId="3" borderId="0" xfId="0" applyNumberFormat="1" applyFont="1" applyFill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11" fillId="3" borderId="0" xfId="0" applyNumberFormat="1" applyFont="1" applyFill="1" applyAlignment="1">
      <alignment horizontal="center" vertical="top" wrapText="1"/>
    </xf>
    <xf numFmtId="2" fontId="0" fillId="0" borderId="1" xfId="0" applyNumberFormat="1" applyBorder="1" applyAlignment="1">
      <alignment vertical="center"/>
    </xf>
    <xf numFmtId="2" fontId="8" fillId="0" borderId="1" xfId="0" applyNumberFormat="1" applyFont="1" applyBorder="1" applyAlignment="1">
      <alignment horizontal="center" vertical="top" wrapText="1"/>
    </xf>
    <xf numFmtId="2" fontId="5" fillId="5" borderId="8" xfId="2" applyNumberFormat="1" applyFont="1" applyFill="1" applyBorder="1" applyAlignment="1">
      <alignment horizontal="center" vertical="center" wrapText="1"/>
    </xf>
    <xf numFmtId="2" fontId="5" fillId="5" borderId="7" xfId="2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top" wrapText="1"/>
    </xf>
    <xf numFmtId="2" fontId="15" fillId="0" borderId="8" xfId="2" applyNumberFormat="1" applyFont="1" applyFill="1" applyBorder="1" applyAlignment="1">
      <alignment horizontal="center" vertical="top" wrapText="1"/>
    </xf>
    <xf numFmtId="2" fontId="15" fillId="0" borderId="9" xfId="2" applyNumberFormat="1" applyFont="1" applyFill="1" applyBorder="1" applyAlignment="1">
      <alignment horizontal="center" vertical="top" wrapText="1"/>
    </xf>
    <xf numFmtId="2" fontId="15" fillId="0" borderId="7" xfId="2" applyNumberFormat="1" applyFont="1" applyFill="1" applyBorder="1" applyAlignment="1">
      <alignment horizontal="center" vertical="top" wrapText="1"/>
    </xf>
    <xf numFmtId="2" fontId="7" fillId="0" borderId="3" xfId="2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right"/>
    </xf>
    <xf numFmtId="2" fontId="3" fillId="0" borderId="4" xfId="2" applyNumberFormat="1" applyFont="1" applyBorder="1" applyAlignment="1">
      <alignment horizontal="center" vertical="center" wrapText="1"/>
    </xf>
    <xf numFmtId="2" fontId="3" fillId="0" borderId="5" xfId="2" applyNumberFormat="1" applyFont="1" applyBorder="1" applyAlignment="1">
      <alignment horizontal="center" vertical="center" wrapText="1"/>
    </xf>
    <xf numFmtId="2" fontId="3" fillId="0" borderId="6" xfId="2" applyNumberFormat="1" applyFont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2" fontId="5" fillId="5" borderId="1" xfId="2" applyNumberFormat="1" applyFont="1" applyFill="1" applyBorder="1" applyAlignment="1">
      <alignment horizontal="left" vertical="top" wrapText="1"/>
    </xf>
    <xf numFmtId="2" fontId="5" fillId="5" borderId="1" xfId="2" applyNumberFormat="1" applyFont="1" applyFill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2" fontId="15" fillId="5" borderId="8" xfId="2" applyNumberFormat="1" applyFont="1" applyFill="1" applyBorder="1" applyAlignment="1">
      <alignment horizontal="center" wrapText="1"/>
    </xf>
    <xf numFmtId="2" fontId="15" fillId="5" borderId="7" xfId="2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view="pageBreakPreview" zoomScaleNormal="100" zoomScaleSheetLayoutView="100" workbookViewId="0">
      <pane ySplit="6" topLeftCell="A39" activePane="bottomLeft" state="frozen"/>
      <selection pane="bottomLeft" activeCell="Q42" sqref="Q42"/>
    </sheetView>
  </sheetViews>
  <sheetFormatPr defaultRowHeight="15"/>
  <cols>
    <col min="1" max="1" width="16.42578125" customWidth="1"/>
    <col min="2" max="2" width="56.5703125" customWidth="1"/>
    <col min="3" max="3" width="12.85546875" customWidth="1"/>
    <col min="4" max="4" width="11" customWidth="1"/>
    <col min="5" max="5" width="10.140625" bestFit="1" customWidth="1"/>
    <col min="6" max="6" width="10.5703125" customWidth="1"/>
    <col min="7" max="8" width="10.42578125" customWidth="1"/>
    <col min="9" max="9" width="10.85546875" customWidth="1"/>
    <col min="10" max="10" width="10.5703125" customWidth="1"/>
  </cols>
  <sheetData>
    <row r="1" spans="1:10" ht="54" customHeight="1">
      <c r="A1" s="4"/>
      <c r="B1" s="4"/>
      <c r="C1" s="4"/>
      <c r="D1" s="4"/>
      <c r="E1" s="4"/>
      <c r="F1" s="45" t="s">
        <v>70</v>
      </c>
      <c r="G1" s="45"/>
      <c r="H1" s="45"/>
      <c r="I1" s="45"/>
      <c r="J1" s="45"/>
    </row>
    <row r="2" spans="1:10">
      <c r="A2" s="50" t="s">
        <v>50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44.25" customHeight="1">
      <c r="A3" s="49" t="s">
        <v>22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.75">
      <c r="A4" s="58" t="s">
        <v>0</v>
      </c>
      <c r="B4" s="57" t="s">
        <v>1</v>
      </c>
      <c r="C4" s="54" t="s">
        <v>2</v>
      </c>
      <c r="D4" s="51" t="s">
        <v>3</v>
      </c>
      <c r="E4" s="52"/>
      <c r="F4" s="52"/>
      <c r="G4" s="52"/>
      <c r="H4" s="52"/>
      <c r="I4" s="52"/>
      <c r="J4" s="53"/>
    </row>
    <row r="5" spans="1:10" ht="31.5">
      <c r="A5" s="58"/>
      <c r="B5" s="57"/>
      <c r="C5" s="54"/>
      <c r="D5" s="5" t="s">
        <v>9</v>
      </c>
      <c r="E5" s="6" t="s">
        <v>4</v>
      </c>
      <c r="F5" s="6">
        <v>2021</v>
      </c>
      <c r="G5" s="6">
        <v>2022</v>
      </c>
      <c r="H5" s="6">
        <v>2023</v>
      </c>
      <c r="I5" s="6">
        <v>2024</v>
      </c>
      <c r="J5" s="7">
        <v>2025</v>
      </c>
    </row>
    <row r="6" spans="1:10" ht="15.75">
      <c r="A6" s="8">
        <v>1</v>
      </c>
      <c r="B6" s="8">
        <v>2</v>
      </c>
      <c r="C6" s="9">
        <v>3</v>
      </c>
      <c r="D6" s="9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</row>
    <row r="7" spans="1:10" ht="99" customHeight="1">
      <c r="A7" s="55" t="s">
        <v>62</v>
      </c>
      <c r="B7" s="56" t="s">
        <v>8</v>
      </c>
      <c r="C7" s="59" t="s">
        <v>10</v>
      </c>
      <c r="D7" s="43">
        <f>E7+F7+G7+H7+I7+J7</f>
        <v>41056.120000000003</v>
      </c>
      <c r="E7" s="43">
        <f t="shared" ref="E7:J7" si="0">E9+E18+E37+E41+E45</f>
        <v>4790</v>
      </c>
      <c r="F7" s="43">
        <f t="shared" si="0"/>
        <v>6577.7000000000007</v>
      </c>
      <c r="G7" s="43">
        <f t="shared" si="0"/>
        <v>6703.42</v>
      </c>
      <c r="H7" s="43">
        <f t="shared" si="0"/>
        <v>7723</v>
      </c>
      <c r="I7" s="43">
        <f t="shared" si="0"/>
        <v>7581</v>
      </c>
      <c r="J7" s="43">
        <f t="shared" si="0"/>
        <v>7681</v>
      </c>
    </row>
    <row r="8" spans="1:10" ht="153" customHeight="1">
      <c r="A8" s="55"/>
      <c r="B8" s="56"/>
      <c r="C8" s="60"/>
      <c r="D8" s="44"/>
      <c r="E8" s="44"/>
      <c r="F8" s="44"/>
      <c r="G8" s="44"/>
      <c r="H8" s="44"/>
      <c r="I8" s="44"/>
      <c r="J8" s="44"/>
    </row>
    <row r="9" spans="1:10" ht="48.75" customHeight="1">
      <c r="A9" s="10" t="s">
        <v>63</v>
      </c>
      <c r="B9" s="10" t="s">
        <v>54</v>
      </c>
      <c r="C9" s="46" t="s">
        <v>68</v>
      </c>
      <c r="D9" s="11">
        <f>E9+F9+G9+H9+I9+J9</f>
        <v>21506.22</v>
      </c>
      <c r="E9" s="12">
        <f>E10+E14+E17</f>
        <v>2430</v>
      </c>
      <c r="F9" s="12">
        <f t="shared" ref="F9:J9" si="1">F10+F14+F17</f>
        <v>3514.8</v>
      </c>
      <c r="G9" s="12">
        <f t="shared" si="1"/>
        <v>3319.42</v>
      </c>
      <c r="H9" s="12">
        <f t="shared" si="1"/>
        <v>3942</v>
      </c>
      <c r="I9" s="12">
        <f t="shared" si="1"/>
        <v>4100</v>
      </c>
      <c r="J9" s="12">
        <f t="shared" si="1"/>
        <v>4200</v>
      </c>
    </row>
    <row r="10" spans="1:10" ht="48" customHeight="1">
      <c r="A10" s="13" t="s">
        <v>5</v>
      </c>
      <c r="B10" s="14" t="s">
        <v>55</v>
      </c>
      <c r="C10" s="47"/>
      <c r="D10" s="15">
        <f t="shared" ref="D10:D17" si="2">E10+F10+G10+H10+I10+J10</f>
        <v>21434.22</v>
      </c>
      <c r="E10" s="16">
        <f>E11+E12+E13</f>
        <v>2400</v>
      </c>
      <c r="F10" s="16">
        <f t="shared" ref="F10:J10" si="3">F11+F12+F13</f>
        <v>3514.8</v>
      </c>
      <c r="G10" s="16">
        <f t="shared" si="3"/>
        <v>3319.42</v>
      </c>
      <c r="H10" s="16">
        <f t="shared" si="3"/>
        <v>3900</v>
      </c>
      <c r="I10" s="16">
        <f t="shared" si="3"/>
        <v>4100</v>
      </c>
      <c r="J10" s="16">
        <f t="shared" si="3"/>
        <v>4200</v>
      </c>
    </row>
    <row r="11" spans="1:10" ht="45" customHeight="1">
      <c r="A11" s="17" t="s">
        <v>12</v>
      </c>
      <c r="B11" s="18" t="s">
        <v>56</v>
      </c>
      <c r="C11" s="47"/>
      <c r="D11" s="19">
        <f t="shared" si="2"/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ht="62.25" customHeight="1">
      <c r="A12" s="17" t="s">
        <v>13</v>
      </c>
      <c r="B12" s="18" t="s">
        <v>57</v>
      </c>
      <c r="C12" s="47"/>
      <c r="D12" s="19">
        <f t="shared" si="2"/>
        <v>21434.22</v>
      </c>
      <c r="E12" s="20">
        <v>2400</v>
      </c>
      <c r="F12" s="20">
        <v>3514.8</v>
      </c>
      <c r="G12" s="20">
        <v>3319.42</v>
      </c>
      <c r="H12" s="20">
        <v>3900</v>
      </c>
      <c r="I12" s="20">
        <v>4100</v>
      </c>
      <c r="J12" s="20">
        <v>4200</v>
      </c>
    </row>
    <row r="13" spans="1:10" ht="62.25" customHeight="1">
      <c r="A13" s="17" t="s">
        <v>14</v>
      </c>
      <c r="B13" s="18" t="s">
        <v>58</v>
      </c>
      <c r="C13" s="47"/>
      <c r="D13" s="19">
        <f t="shared" si="2"/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</row>
    <row r="14" spans="1:10" ht="42" customHeight="1">
      <c r="A14" s="13" t="s">
        <v>6</v>
      </c>
      <c r="B14" s="14" t="s">
        <v>59</v>
      </c>
      <c r="C14" s="47"/>
      <c r="D14" s="15">
        <f t="shared" si="2"/>
        <v>72</v>
      </c>
      <c r="E14" s="16">
        <f>E15+E16</f>
        <v>30</v>
      </c>
      <c r="F14" s="16">
        <f t="shared" ref="F14:J14" si="4">F15+F16</f>
        <v>0</v>
      </c>
      <c r="G14" s="16">
        <f t="shared" si="4"/>
        <v>0</v>
      </c>
      <c r="H14" s="16">
        <f t="shared" si="4"/>
        <v>42</v>
      </c>
      <c r="I14" s="16">
        <f t="shared" si="4"/>
        <v>0</v>
      </c>
      <c r="J14" s="16">
        <f t="shared" si="4"/>
        <v>0</v>
      </c>
    </row>
    <row r="15" spans="1:10" ht="40.5" customHeight="1">
      <c r="A15" s="17" t="s">
        <v>12</v>
      </c>
      <c r="B15" s="21" t="s">
        <v>60</v>
      </c>
      <c r="C15" s="47"/>
      <c r="D15" s="19">
        <f t="shared" si="2"/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0" ht="53.25" customHeight="1">
      <c r="A16" s="17" t="s">
        <v>13</v>
      </c>
      <c r="B16" s="21" t="s">
        <v>53</v>
      </c>
      <c r="C16" s="47"/>
      <c r="D16" s="19">
        <f t="shared" si="2"/>
        <v>72</v>
      </c>
      <c r="E16" s="20">
        <v>30</v>
      </c>
      <c r="F16" s="20">
        <v>0</v>
      </c>
      <c r="G16" s="20">
        <v>0</v>
      </c>
      <c r="H16" s="20">
        <v>42</v>
      </c>
      <c r="I16" s="20">
        <v>0</v>
      </c>
      <c r="J16" s="20">
        <v>0</v>
      </c>
    </row>
    <row r="17" spans="1:10" ht="54" customHeight="1">
      <c r="A17" s="13" t="s">
        <v>7</v>
      </c>
      <c r="B17" s="22" t="s">
        <v>61</v>
      </c>
      <c r="C17" s="48"/>
      <c r="D17" s="15">
        <f t="shared" si="2"/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</row>
    <row r="18" spans="1:10" ht="34.5" customHeight="1">
      <c r="A18" s="10" t="s">
        <v>64</v>
      </c>
      <c r="B18" s="10" t="s">
        <v>24</v>
      </c>
      <c r="C18" s="46" t="s">
        <v>68</v>
      </c>
      <c r="D18" s="11">
        <f t="shared" ref="D18:D48" si="5">E18+F18+G18+H18+I18+J18</f>
        <v>19168.900000000001</v>
      </c>
      <c r="E18" s="12">
        <f>E19+E22+E24+E29+E34</f>
        <v>2286</v>
      </c>
      <c r="F18" s="12">
        <f t="shared" ref="F18:J18" si="6">F19+F22+F24+F29+F34</f>
        <v>3059.9</v>
      </c>
      <c r="G18" s="12">
        <f t="shared" si="6"/>
        <v>3383</v>
      </c>
      <c r="H18" s="12">
        <f t="shared" si="6"/>
        <v>3680</v>
      </c>
      <c r="I18" s="12">
        <f t="shared" si="6"/>
        <v>3380</v>
      </c>
      <c r="J18" s="12">
        <f t="shared" si="6"/>
        <v>3380</v>
      </c>
    </row>
    <row r="19" spans="1:10" ht="34.5" customHeight="1">
      <c r="A19" s="13" t="s">
        <v>25</v>
      </c>
      <c r="B19" s="23" t="s">
        <v>26</v>
      </c>
      <c r="C19" s="47"/>
      <c r="D19" s="15">
        <f t="shared" si="5"/>
        <v>19168.900000000001</v>
      </c>
      <c r="E19" s="16">
        <f>E20+E21</f>
        <v>2286</v>
      </c>
      <c r="F19" s="16">
        <f t="shared" ref="F19:J19" si="7">F20+F21</f>
        <v>3059.9</v>
      </c>
      <c r="G19" s="16">
        <f t="shared" si="7"/>
        <v>3383</v>
      </c>
      <c r="H19" s="16">
        <f t="shared" si="7"/>
        <v>3680</v>
      </c>
      <c r="I19" s="16">
        <f t="shared" si="7"/>
        <v>3380</v>
      </c>
      <c r="J19" s="16">
        <f t="shared" si="7"/>
        <v>3380</v>
      </c>
    </row>
    <row r="20" spans="1:10" ht="34.5" customHeight="1">
      <c r="A20" s="17" t="s">
        <v>28</v>
      </c>
      <c r="B20" s="24" t="s">
        <v>27</v>
      </c>
      <c r="C20" s="47"/>
      <c r="D20" s="19">
        <f t="shared" si="5"/>
        <v>19168.900000000001</v>
      </c>
      <c r="E20" s="25">
        <v>2286</v>
      </c>
      <c r="F20" s="25">
        <v>3059.9</v>
      </c>
      <c r="G20" s="25">
        <v>3383</v>
      </c>
      <c r="H20" s="25">
        <v>3680</v>
      </c>
      <c r="I20" s="25">
        <v>3380</v>
      </c>
      <c r="J20" s="25">
        <v>3380</v>
      </c>
    </row>
    <row r="21" spans="1:10" ht="34.5" customHeight="1">
      <c r="A21" s="17" t="s">
        <v>30</v>
      </c>
      <c r="B21" s="26" t="s">
        <v>29</v>
      </c>
      <c r="C21" s="47"/>
      <c r="D21" s="19">
        <f t="shared" si="5"/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</row>
    <row r="22" spans="1:10" ht="34.5" customHeight="1">
      <c r="A22" s="13" t="s">
        <v>32</v>
      </c>
      <c r="B22" s="28" t="s">
        <v>31</v>
      </c>
      <c r="C22" s="47"/>
      <c r="D22" s="15">
        <f t="shared" si="5"/>
        <v>0</v>
      </c>
      <c r="E22" s="16">
        <f>E23</f>
        <v>0</v>
      </c>
      <c r="F22" s="16">
        <f t="shared" ref="F22:J22" si="8">F23</f>
        <v>0</v>
      </c>
      <c r="G22" s="16">
        <f t="shared" si="8"/>
        <v>0</v>
      </c>
      <c r="H22" s="16">
        <f t="shared" si="8"/>
        <v>0</v>
      </c>
      <c r="I22" s="16">
        <f t="shared" si="8"/>
        <v>0</v>
      </c>
      <c r="J22" s="16">
        <f t="shared" si="8"/>
        <v>0</v>
      </c>
    </row>
    <row r="23" spans="1:10" ht="34.5" customHeight="1">
      <c r="A23" s="29" t="s">
        <v>12</v>
      </c>
      <c r="B23" s="26" t="s">
        <v>33</v>
      </c>
      <c r="C23" s="47"/>
      <c r="D23" s="19">
        <f t="shared" si="5"/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</row>
    <row r="24" spans="1:10" ht="34.5" customHeight="1">
      <c r="A24" s="13" t="s">
        <v>7</v>
      </c>
      <c r="B24" s="30" t="s">
        <v>34</v>
      </c>
      <c r="C24" s="47"/>
      <c r="D24" s="15">
        <f t="shared" si="5"/>
        <v>0</v>
      </c>
      <c r="E24" s="16">
        <f>E25+E26+E27+E28</f>
        <v>0</v>
      </c>
      <c r="F24" s="16">
        <f t="shared" ref="F24:J24" si="9">F25+F26+F27+F28</f>
        <v>0</v>
      </c>
      <c r="G24" s="16">
        <f t="shared" si="9"/>
        <v>0</v>
      </c>
      <c r="H24" s="16">
        <f t="shared" si="9"/>
        <v>0</v>
      </c>
      <c r="I24" s="16">
        <f t="shared" si="9"/>
        <v>0</v>
      </c>
      <c r="J24" s="16">
        <f t="shared" si="9"/>
        <v>0</v>
      </c>
    </row>
    <row r="25" spans="1:10" ht="34.5" customHeight="1">
      <c r="A25" s="31" t="s">
        <v>12</v>
      </c>
      <c r="B25" s="32" t="s">
        <v>35</v>
      </c>
      <c r="C25" s="47"/>
      <c r="D25" s="19">
        <f t="shared" si="5"/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</row>
    <row r="26" spans="1:10" ht="34.5" customHeight="1">
      <c r="A26" s="31" t="s">
        <v>13</v>
      </c>
      <c r="B26" s="26" t="s">
        <v>37</v>
      </c>
      <c r="C26" s="47"/>
      <c r="D26" s="19">
        <f t="shared" si="5"/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</row>
    <row r="27" spans="1:10" ht="34.5" customHeight="1">
      <c r="A27" s="31" t="s">
        <v>14</v>
      </c>
      <c r="B27" s="26" t="s">
        <v>38</v>
      </c>
      <c r="C27" s="47"/>
      <c r="D27" s="19">
        <f t="shared" si="5"/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</row>
    <row r="28" spans="1:10" ht="34.5" customHeight="1">
      <c r="A28" s="31" t="s">
        <v>36</v>
      </c>
      <c r="B28" s="26" t="s">
        <v>39</v>
      </c>
      <c r="C28" s="47"/>
      <c r="D28" s="19">
        <f t="shared" si="5"/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</row>
    <row r="29" spans="1:10" ht="34.5" customHeight="1">
      <c r="A29" s="13" t="s">
        <v>40</v>
      </c>
      <c r="B29" s="30" t="s">
        <v>41</v>
      </c>
      <c r="C29" s="47"/>
      <c r="D29" s="15">
        <f t="shared" si="5"/>
        <v>0</v>
      </c>
      <c r="E29" s="16">
        <f>E30+E31+E32+E33</f>
        <v>0</v>
      </c>
      <c r="F29" s="16">
        <f t="shared" ref="F29:J29" si="10">F30+F31+F32+F33</f>
        <v>0</v>
      </c>
      <c r="G29" s="16">
        <f t="shared" si="10"/>
        <v>0</v>
      </c>
      <c r="H29" s="16">
        <f t="shared" si="10"/>
        <v>0</v>
      </c>
      <c r="I29" s="16">
        <f t="shared" si="10"/>
        <v>0</v>
      </c>
      <c r="J29" s="16">
        <f t="shared" si="10"/>
        <v>0</v>
      </c>
    </row>
    <row r="30" spans="1:10" ht="34.5" customHeight="1">
      <c r="A30" s="31" t="s">
        <v>12</v>
      </c>
      <c r="B30" s="26" t="s">
        <v>42</v>
      </c>
      <c r="C30" s="47"/>
      <c r="D30" s="19">
        <f t="shared" si="5"/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</row>
    <row r="31" spans="1:10" ht="34.5" customHeight="1">
      <c r="A31" s="31" t="s">
        <v>13</v>
      </c>
      <c r="B31" s="26" t="s">
        <v>43</v>
      </c>
      <c r="C31" s="47"/>
      <c r="D31" s="19">
        <f t="shared" si="5"/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</row>
    <row r="32" spans="1:10" ht="34.5" customHeight="1">
      <c r="A32" s="31" t="s">
        <v>14</v>
      </c>
      <c r="B32" s="26" t="s">
        <v>44</v>
      </c>
      <c r="C32" s="47"/>
      <c r="D32" s="19">
        <f t="shared" si="5"/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</row>
    <row r="33" spans="1:10" ht="34.5" customHeight="1">
      <c r="A33" s="31" t="s">
        <v>36</v>
      </c>
      <c r="B33" s="26" t="s">
        <v>45</v>
      </c>
      <c r="C33" s="47"/>
      <c r="D33" s="19">
        <f t="shared" si="5"/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</row>
    <row r="34" spans="1:10" ht="34.5" customHeight="1">
      <c r="A34" s="13" t="s">
        <v>46</v>
      </c>
      <c r="B34" s="30" t="s">
        <v>47</v>
      </c>
      <c r="C34" s="47"/>
      <c r="D34" s="15">
        <f t="shared" si="5"/>
        <v>0</v>
      </c>
      <c r="E34" s="16">
        <f>E35+E36</f>
        <v>0</v>
      </c>
      <c r="F34" s="16">
        <f t="shared" ref="F34:J34" si="11">F35+F36</f>
        <v>0</v>
      </c>
      <c r="G34" s="16">
        <f t="shared" si="11"/>
        <v>0</v>
      </c>
      <c r="H34" s="16">
        <f t="shared" si="11"/>
        <v>0</v>
      </c>
      <c r="I34" s="16">
        <f t="shared" si="11"/>
        <v>0</v>
      </c>
      <c r="J34" s="16">
        <f t="shared" si="11"/>
        <v>0</v>
      </c>
    </row>
    <row r="35" spans="1:10" ht="34.5" customHeight="1">
      <c r="A35" s="31" t="s">
        <v>12</v>
      </c>
      <c r="B35" s="26" t="s">
        <v>48</v>
      </c>
      <c r="C35" s="47"/>
      <c r="D35" s="19">
        <f t="shared" si="5"/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</row>
    <row r="36" spans="1:10" ht="34.5" customHeight="1">
      <c r="A36" s="31" t="s">
        <v>13</v>
      </c>
      <c r="B36" s="26" t="s">
        <v>49</v>
      </c>
      <c r="C36" s="48"/>
      <c r="D36" s="19">
        <f t="shared" si="5"/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</row>
    <row r="37" spans="1:10" ht="68.25" customHeight="1">
      <c r="A37" s="10" t="s">
        <v>65</v>
      </c>
      <c r="B37" s="33" t="s">
        <v>20</v>
      </c>
      <c r="C37" s="46" t="s">
        <v>68</v>
      </c>
      <c r="D37" s="11">
        <f t="shared" si="5"/>
        <v>372</v>
      </c>
      <c r="E37" s="3">
        <f>E38+E40</f>
        <v>72</v>
      </c>
      <c r="F37" s="3">
        <f t="shared" ref="F37:J37" si="12">F38+F40</f>
        <v>0</v>
      </c>
      <c r="G37" s="3">
        <f t="shared" si="12"/>
        <v>0</v>
      </c>
      <c r="H37" s="3">
        <f t="shared" si="12"/>
        <v>100</v>
      </c>
      <c r="I37" s="3">
        <f t="shared" si="12"/>
        <v>100</v>
      </c>
      <c r="J37" s="3">
        <f t="shared" si="12"/>
        <v>100</v>
      </c>
    </row>
    <row r="38" spans="1:10" ht="54" customHeight="1">
      <c r="A38" s="13" t="s">
        <v>5</v>
      </c>
      <c r="B38" s="34" t="s">
        <v>21</v>
      </c>
      <c r="C38" s="47"/>
      <c r="D38" s="15">
        <f t="shared" si="5"/>
        <v>372</v>
      </c>
      <c r="E38" s="2">
        <f>E39</f>
        <v>72</v>
      </c>
      <c r="F38" s="2">
        <f t="shared" ref="F38:J38" si="13">F39</f>
        <v>0</v>
      </c>
      <c r="G38" s="2">
        <f t="shared" si="13"/>
        <v>0</v>
      </c>
      <c r="H38" s="2">
        <f t="shared" si="13"/>
        <v>100</v>
      </c>
      <c r="I38" s="2">
        <f t="shared" si="13"/>
        <v>100</v>
      </c>
      <c r="J38" s="2">
        <f t="shared" si="13"/>
        <v>100</v>
      </c>
    </row>
    <row r="39" spans="1:10" ht="42.75" customHeight="1">
      <c r="A39" s="29" t="s">
        <v>12</v>
      </c>
      <c r="B39" s="35" t="s">
        <v>21</v>
      </c>
      <c r="C39" s="47"/>
      <c r="D39" s="19">
        <f t="shared" si="5"/>
        <v>372</v>
      </c>
      <c r="E39" s="1">
        <v>72</v>
      </c>
      <c r="F39" s="1">
        <v>0</v>
      </c>
      <c r="G39" s="1">
        <v>0</v>
      </c>
      <c r="H39" s="1">
        <v>100</v>
      </c>
      <c r="I39" s="1">
        <v>100</v>
      </c>
      <c r="J39" s="1">
        <v>100</v>
      </c>
    </row>
    <row r="40" spans="1:10" ht="44.25" customHeight="1">
      <c r="A40" s="13" t="s">
        <v>51</v>
      </c>
      <c r="B40" s="36" t="s">
        <v>52</v>
      </c>
      <c r="C40" s="48"/>
      <c r="D40" s="15">
        <f t="shared" si="5"/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ht="59.25" customHeight="1">
      <c r="A41" s="10" t="s">
        <v>66</v>
      </c>
      <c r="B41" s="37" t="s">
        <v>11</v>
      </c>
      <c r="C41" s="46" t="s">
        <v>68</v>
      </c>
      <c r="D41" s="11">
        <f t="shared" si="5"/>
        <v>9</v>
      </c>
      <c r="E41" s="3">
        <f>E42</f>
        <v>2</v>
      </c>
      <c r="F41" s="3">
        <f t="shared" ref="F41:J41" si="14">F42</f>
        <v>3</v>
      </c>
      <c r="G41" s="3">
        <f t="shared" si="14"/>
        <v>1</v>
      </c>
      <c r="H41" s="3">
        <f t="shared" si="14"/>
        <v>1</v>
      </c>
      <c r="I41" s="3">
        <f t="shared" si="14"/>
        <v>1</v>
      </c>
      <c r="J41" s="3">
        <f t="shared" si="14"/>
        <v>1</v>
      </c>
    </row>
    <row r="42" spans="1:10" ht="68.25" customHeight="1">
      <c r="A42" s="13" t="s">
        <v>5</v>
      </c>
      <c r="B42" s="38" t="s">
        <v>69</v>
      </c>
      <c r="C42" s="47"/>
      <c r="D42" s="15">
        <f t="shared" si="5"/>
        <v>9</v>
      </c>
      <c r="E42" s="2">
        <f>E43+E44</f>
        <v>2</v>
      </c>
      <c r="F42" s="2">
        <f t="shared" ref="F42:J42" si="15">F43+F44</f>
        <v>3</v>
      </c>
      <c r="G42" s="2">
        <f t="shared" si="15"/>
        <v>1</v>
      </c>
      <c r="H42" s="2">
        <f t="shared" si="15"/>
        <v>1</v>
      </c>
      <c r="I42" s="2">
        <f t="shared" si="15"/>
        <v>1</v>
      </c>
      <c r="J42" s="2">
        <f t="shared" si="15"/>
        <v>1</v>
      </c>
    </row>
    <row r="43" spans="1:10" ht="55.5" customHeight="1">
      <c r="A43" s="17" t="s">
        <v>12</v>
      </c>
      <c r="B43" s="39" t="s">
        <v>23</v>
      </c>
      <c r="C43" s="47"/>
      <c r="D43" s="19">
        <f t="shared" si="5"/>
        <v>6</v>
      </c>
      <c r="E43" s="29">
        <v>2</v>
      </c>
      <c r="F43" s="29">
        <v>1</v>
      </c>
      <c r="G43" s="29">
        <v>0</v>
      </c>
      <c r="H43" s="29">
        <v>1</v>
      </c>
      <c r="I43" s="29">
        <v>1</v>
      </c>
      <c r="J43" s="29">
        <v>1</v>
      </c>
    </row>
    <row r="44" spans="1:10" ht="119.25" customHeight="1">
      <c r="A44" s="17" t="s">
        <v>13</v>
      </c>
      <c r="B44" s="39" t="s">
        <v>15</v>
      </c>
      <c r="C44" s="48"/>
      <c r="D44" s="19">
        <f t="shared" si="5"/>
        <v>3</v>
      </c>
      <c r="E44" s="29">
        <v>0</v>
      </c>
      <c r="F44" s="29">
        <v>2</v>
      </c>
      <c r="G44" s="29">
        <v>1</v>
      </c>
      <c r="H44" s="29">
        <v>0</v>
      </c>
      <c r="I44" s="29">
        <v>0</v>
      </c>
      <c r="J44" s="29">
        <v>0</v>
      </c>
    </row>
    <row r="45" spans="1:10" ht="36" customHeight="1">
      <c r="A45" s="10" t="s">
        <v>67</v>
      </c>
      <c r="B45" s="37" t="s">
        <v>16</v>
      </c>
      <c r="C45" s="46" t="s">
        <v>68</v>
      </c>
      <c r="D45" s="11">
        <f t="shared" si="5"/>
        <v>0</v>
      </c>
      <c r="E45" s="3">
        <f>E46</f>
        <v>0</v>
      </c>
      <c r="F45" s="3">
        <f t="shared" ref="F45:J45" si="16">F46</f>
        <v>0</v>
      </c>
      <c r="G45" s="3">
        <f t="shared" si="16"/>
        <v>0</v>
      </c>
      <c r="H45" s="3">
        <f t="shared" si="16"/>
        <v>0</v>
      </c>
      <c r="I45" s="3">
        <f t="shared" si="16"/>
        <v>0</v>
      </c>
      <c r="J45" s="3">
        <f t="shared" si="16"/>
        <v>0</v>
      </c>
    </row>
    <row r="46" spans="1:10" ht="31.5">
      <c r="A46" s="13" t="s">
        <v>5</v>
      </c>
      <c r="B46" s="40" t="s">
        <v>17</v>
      </c>
      <c r="C46" s="47"/>
      <c r="D46" s="19">
        <f t="shared" si="5"/>
        <v>0</v>
      </c>
      <c r="E46" s="41">
        <f>E47+E48</f>
        <v>0</v>
      </c>
      <c r="F46" s="41">
        <f t="shared" ref="F46:J46" si="17">F47+F48</f>
        <v>0</v>
      </c>
      <c r="G46" s="41">
        <f t="shared" si="17"/>
        <v>0</v>
      </c>
      <c r="H46" s="41">
        <f t="shared" si="17"/>
        <v>0</v>
      </c>
      <c r="I46" s="41">
        <f t="shared" si="17"/>
        <v>0</v>
      </c>
      <c r="J46" s="41">
        <f t="shared" si="17"/>
        <v>0</v>
      </c>
    </row>
    <row r="47" spans="1:10" ht="68.25" customHeight="1">
      <c r="A47" s="17" t="s">
        <v>12</v>
      </c>
      <c r="B47" s="42" t="s">
        <v>18</v>
      </c>
      <c r="C47" s="47"/>
      <c r="D47" s="19">
        <f t="shared" si="5"/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</row>
    <row r="48" spans="1:10" ht="41.25" customHeight="1">
      <c r="A48" s="17" t="s">
        <v>13</v>
      </c>
      <c r="B48" s="42" t="s">
        <v>19</v>
      </c>
      <c r="C48" s="48"/>
      <c r="D48" s="19">
        <f t="shared" si="5"/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</row>
  </sheetData>
  <mergeCells count="22">
    <mergeCell ref="F1:J1"/>
    <mergeCell ref="C45:C48"/>
    <mergeCell ref="C41:C44"/>
    <mergeCell ref="C37:C40"/>
    <mergeCell ref="C18:C36"/>
    <mergeCell ref="C9:C17"/>
    <mergeCell ref="A3:J3"/>
    <mergeCell ref="A2:J2"/>
    <mergeCell ref="D4:J4"/>
    <mergeCell ref="C4:C5"/>
    <mergeCell ref="A7:A8"/>
    <mergeCell ref="B7:B8"/>
    <mergeCell ref="B4:B5"/>
    <mergeCell ref="A4:A5"/>
    <mergeCell ref="C7:C8"/>
    <mergeCell ref="D7:D8"/>
    <mergeCell ref="J7:J8"/>
    <mergeCell ref="E7:E8"/>
    <mergeCell ref="F7:F8"/>
    <mergeCell ref="G7:G8"/>
    <mergeCell ref="H7:H8"/>
    <mergeCell ref="I7:I8"/>
  </mergeCells>
  <pageMargins left="0.7" right="0.7" top="0.75" bottom="0.75" header="0.3" footer="0.3"/>
  <pageSetup paperSize="9" scale="75" orientation="landscape" r:id="rId1"/>
  <rowBreaks count="3" manualBreakCount="3">
    <brk id="12" max="16383" man="1"/>
    <brk id="27" max="16383" man="1"/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 (МБ)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2023-05-03T09:22:44Z</cp:lastPrinted>
  <dcterms:created xsi:type="dcterms:W3CDTF">2019-09-13T05:48:56Z</dcterms:created>
  <dcterms:modified xsi:type="dcterms:W3CDTF">2023-05-03T09:24:56Z</dcterms:modified>
</cp:coreProperties>
</file>